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H:\SOUTĚŽE MER\2023\SMT\22_23 Nákup skladových regálů pro OŘ Praha\3. Ke zveřejnění na E-ZAKu\"/>
    </mc:Choice>
  </mc:AlternateContent>
  <xr:revisionPtr revIDLastSave="0" documentId="13_ncr:1_{D34C7164-0E41-4B60-9D45-B4966A0163CC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26" i="1"/>
  <c r="G27" i="1"/>
  <c r="G28" i="1"/>
  <c r="G29" i="1"/>
  <c r="G30" i="1"/>
  <c r="G31" i="1"/>
  <c r="G36" i="1" l="1"/>
  <c r="G35" i="1"/>
  <c r="G34" i="1"/>
  <c r="G42" i="1" s="1"/>
</calcChain>
</file>

<file path=xl/sharedStrings.xml><?xml version="1.0" encoding="utf-8"?>
<sst xmlns="http://schemas.openxmlformats.org/spreadsheetml/2006/main" count="70" uniqueCount="59">
  <si>
    <t>Zadavatel: Správa železnic, státní organizace, OŘ Praha, odbor provozu infrastruktury</t>
  </si>
  <si>
    <t xml:space="preserve">Název zakázky: </t>
  </si>
  <si>
    <t xml:space="preserve">
                 </t>
  </si>
  <si>
    <t>číslo položky</t>
  </si>
  <si>
    <t xml:space="preserve">Název položek </t>
  </si>
  <si>
    <t>ks</t>
  </si>
  <si>
    <t>CENA Kč bez DPH</t>
  </si>
  <si>
    <t xml:space="preserve">Dodávka regálů přídavný díl </t>
  </si>
  <si>
    <t>Cena celkem</t>
  </si>
  <si>
    <t>Přídavný modul regálu</t>
  </si>
  <si>
    <t>2.0</t>
  </si>
  <si>
    <t>2.1</t>
  </si>
  <si>
    <t>2.2</t>
  </si>
  <si>
    <t>2.3</t>
  </si>
  <si>
    <t>3.0</t>
  </si>
  <si>
    <t>3.1</t>
  </si>
  <si>
    <t>3.2</t>
  </si>
  <si>
    <t>3.3</t>
  </si>
  <si>
    <t>3.4</t>
  </si>
  <si>
    <t xml:space="preserve">cena celkem bez DPH </t>
  </si>
  <si>
    <t>Nabídkový ceník položkový</t>
  </si>
  <si>
    <t xml:space="preserve">Dovoz - montáž          + montážní komponenty         </t>
  </si>
  <si>
    <t xml:space="preserve">Dodávka regálu základních dílů         </t>
  </si>
  <si>
    <t>Kotva přístěnná</t>
  </si>
  <si>
    <t>rekapitulace</t>
  </si>
  <si>
    <t>Parametry: výška  250 cm, hloubka 32 cm, délka dílce (modulu) regálu 95 až 115 cm,  7 polic, nosnost police 160 až 170 kg, výplň ocel, provedení pozinkované</t>
  </si>
  <si>
    <t>2.4</t>
  </si>
  <si>
    <t>Spojka dvojregálová</t>
  </si>
  <si>
    <t>2.5</t>
  </si>
  <si>
    <t>2.6</t>
  </si>
  <si>
    <t>Montáž regálů</t>
  </si>
  <si>
    <t>1 samostatně stojící regál - základní modul bez pokračování</t>
  </si>
  <si>
    <t>Dovoz regálů do Prahy Holešovic, Partyzánská 24, s montáží, příjezd k suterénu kde bude i montáž. Manipulace s regály - cca 50 metrů (auto - montáž)</t>
  </si>
  <si>
    <t xml:space="preserve">1 regál - 6 modulů  </t>
  </si>
  <si>
    <t>4 regály - 5 modulů</t>
  </si>
  <si>
    <t>1 regál - 4 moduly</t>
  </si>
  <si>
    <t>2 regály - 3 moduly</t>
  </si>
  <si>
    <t>5 regálů - 2 moduly</t>
  </si>
  <si>
    <t>Parametry: výška 300 cm, hloubka 40 cm, délka dílce (modulu) regálu 95 až 115 cm,  8 polic, nosnost police 160 až 170 kg, výplň ocel, provedení pozinkované</t>
  </si>
  <si>
    <t>3.5</t>
  </si>
  <si>
    <t>3.6</t>
  </si>
  <si>
    <t>7 samostatných regálů - 4 moduly</t>
  </si>
  <si>
    <t>4.0</t>
  </si>
  <si>
    <t>Parametry: výška  190 až 210 cm, hloubka 50 cm, délka dílce (modulu) regálu 95 až 115 cm,  5 polic, nosnost police 160 až 170 kg, výplň ocel, provedení pozinkované</t>
  </si>
  <si>
    <t>4.1</t>
  </si>
  <si>
    <t>4.2</t>
  </si>
  <si>
    <t>4.3</t>
  </si>
  <si>
    <t>2 samostatně stojící regály - základní modul bez pokračování</t>
  </si>
  <si>
    <t xml:space="preserve">Dovoz regálů do Prahy Holešovic, Partyzánská 24, bez montáže, příjezd k suterénu kde  - odnesení cca 50 metrů </t>
  </si>
  <si>
    <t xml:space="preserve">3 regály - 2 moduly  </t>
  </si>
  <si>
    <t>*</t>
  </si>
  <si>
    <t>uchazeč vyplní jen podžlucené buňky</t>
  </si>
  <si>
    <t>Dovoz regálů (sada požadovaných regálů, položky 4.1 a 4.2)</t>
  </si>
  <si>
    <t>Dovoz regálů (sada požadovaných regálů, položky 3.1, 3.2, 3.3  a 3.4)</t>
  </si>
  <si>
    <t>Nákup skladových regálů pro OŘ Praha</t>
  </si>
  <si>
    <t>Základní regál - modul samostatně stojící</t>
  </si>
  <si>
    <t>Základní regál - modul pro pokračování dalších regálů</t>
  </si>
  <si>
    <t>2.7</t>
  </si>
  <si>
    <t>Dovoz regálů (sada požadovaných regálů, položky 2.1, 2.2, 2.3, 2.4 a 2.5)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</si>
</sst>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.00\ &quot;Kč&quot;"/>
  </numFmts>
  <fonts count="9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Verdana"/>
      <family val="2"/>
      <charset val="238"/>
    </font>
    <font>
      <sz val="1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0" fillId="2" borderId="0" xfId="0" applyFill="1"/>
    <xf numFmtId="0" fontId="3" fillId="0" borderId="0" xfId="1" applyFont="1"/>
    <xf numFmtId="0" fontId="2" fillId="0" borderId="0" xfId="1"/>
    <xf numFmtId="0" fontId="4" fillId="0" borderId="0" xfId="0" applyFont="1" applyAlignment="1">
      <alignment wrapText="1"/>
    </xf>
    <xf numFmtId="0" fontId="5" fillId="0" borderId="0" xfId="0" applyFont="1"/>
    <xf numFmtId="0" fontId="3" fillId="0" borderId="6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/>
    </xf>
    <xf numFmtId="0" fontId="2" fillId="0" borderId="7" xfId="1" applyFont="1" applyFill="1" applyBorder="1" applyAlignment="1">
      <alignment horizontal="center" vertical="center"/>
    </xf>
    <xf numFmtId="6" fontId="2" fillId="2" borderId="7" xfId="1" applyNumberFormat="1" applyFont="1" applyFill="1" applyBorder="1" applyAlignment="1">
      <alignment horizontal="center" vertical="center"/>
    </xf>
    <xf numFmtId="6" fontId="2" fillId="0" borderId="7" xfId="1" applyNumberFormat="1" applyFont="1" applyFill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6" fontId="2" fillId="0" borderId="0" xfId="1" applyNumberFormat="1" applyFont="1" applyFill="1" applyBorder="1" applyAlignment="1">
      <alignment horizontal="center" vertical="center"/>
    </xf>
    <xf numFmtId="6" fontId="6" fillId="0" borderId="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64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6" fontId="6" fillId="4" borderId="13" xfId="0" applyNumberFormat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 wrapText="1"/>
    </xf>
    <xf numFmtId="0" fontId="3" fillId="3" borderId="16" xfId="1" applyFont="1" applyFill="1" applyBorder="1" applyAlignment="1">
      <alignment horizontal="left" vertical="top" wrapText="1"/>
    </xf>
    <xf numFmtId="0" fontId="3" fillId="3" borderId="16" xfId="1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6" fontId="2" fillId="4" borderId="13" xfId="1" applyNumberFormat="1" applyFont="1" applyFill="1" applyBorder="1" applyAlignment="1">
      <alignment horizontal="center" vertical="center"/>
    </xf>
    <xf numFmtId="49" fontId="2" fillId="0" borderId="18" xfId="1" applyNumberFormat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Fill="1" applyBorder="1" applyAlignment="1">
      <alignment horizontal="center" vertical="center"/>
    </xf>
    <xf numFmtId="6" fontId="6" fillId="4" borderId="21" xfId="0" applyNumberFormat="1" applyFont="1" applyFill="1" applyBorder="1" applyAlignment="1">
      <alignment horizontal="center" vertical="center"/>
    </xf>
    <xf numFmtId="6" fontId="6" fillId="4" borderId="24" xfId="0" applyNumberFormat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6" fontId="2" fillId="2" borderId="25" xfId="1" applyNumberFormat="1" applyFont="1" applyFill="1" applyBorder="1" applyAlignment="1">
      <alignment horizontal="center" vertical="center"/>
    </xf>
    <xf numFmtId="6" fontId="2" fillId="0" borderId="25" xfId="1" applyNumberFormat="1" applyFont="1" applyFill="1" applyBorder="1" applyAlignment="1">
      <alignment horizontal="center" vertical="center"/>
    </xf>
    <xf numFmtId="0" fontId="0" fillId="0" borderId="19" xfId="0" applyBorder="1"/>
    <xf numFmtId="0" fontId="0" fillId="0" borderId="7" xfId="0" applyBorder="1"/>
    <xf numFmtId="0" fontId="0" fillId="0" borderId="9" xfId="0" applyBorder="1"/>
    <xf numFmtId="0" fontId="2" fillId="0" borderId="30" xfId="1" applyFont="1" applyBorder="1" applyAlignment="1">
      <alignment horizontal="left" vertical="center"/>
    </xf>
    <xf numFmtId="49" fontId="8" fillId="0" borderId="8" xfId="1" applyNumberFormat="1" applyFont="1" applyBorder="1" applyAlignment="1">
      <alignment horizontal="center" vertical="center"/>
    </xf>
    <xf numFmtId="0" fontId="2" fillId="0" borderId="28" xfId="1" applyFont="1" applyBorder="1" applyAlignment="1">
      <alignment horizontal="left" vertical="center"/>
    </xf>
    <xf numFmtId="0" fontId="0" fillId="0" borderId="0" xfId="0" applyBorder="1"/>
    <xf numFmtId="16" fontId="0" fillId="0" borderId="0" xfId="0" applyNumberFormat="1"/>
    <xf numFmtId="0" fontId="0" fillId="5" borderId="0" xfId="0" applyFill="1"/>
    <xf numFmtId="0" fontId="0" fillId="5" borderId="0" xfId="0" applyFill="1" applyAlignment="1">
      <alignment horizontal="center"/>
    </xf>
    <xf numFmtId="6" fontId="2" fillId="2" borderId="22" xfId="1" applyNumberFormat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6" fontId="2" fillId="2" borderId="19" xfId="1" applyNumberFormat="1" applyFont="1" applyFill="1" applyBorder="1" applyAlignment="1">
      <alignment horizontal="center" vertical="center"/>
    </xf>
    <xf numFmtId="6" fontId="2" fillId="0" borderId="33" xfId="1" applyNumberFormat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2" fillId="0" borderId="9" xfId="1" applyFont="1" applyFill="1" applyBorder="1" applyAlignment="1">
      <alignment horizontal="center" vertical="center" wrapText="1"/>
    </xf>
    <xf numFmtId="0" fontId="2" fillId="0" borderId="32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/>
    </xf>
    <xf numFmtId="49" fontId="8" fillId="0" borderId="8" xfId="1" applyNumberFormat="1" applyFont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1" applyFont="1"/>
    <xf numFmtId="0" fontId="3" fillId="0" borderId="0" xfId="1" applyFont="1" applyBorder="1" applyAlignment="1">
      <alignment wrapText="1"/>
    </xf>
    <xf numFmtId="0" fontId="3" fillId="0" borderId="0" xfId="1" applyFont="1" applyBorder="1"/>
    <xf numFmtId="0" fontId="4" fillId="0" borderId="0" xfId="0" applyFont="1" applyAlignment="1">
      <alignment wrapText="1"/>
    </xf>
    <xf numFmtId="0" fontId="5" fillId="0" borderId="0" xfId="0" applyFont="1"/>
    <xf numFmtId="6" fontId="0" fillId="5" borderId="7" xfId="0" applyNumberFormat="1" applyFill="1" applyBorder="1" applyProtection="1">
      <protection locked="0"/>
    </xf>
    <xf numFmtId="6" fontId="0" fillId="5" borderId="0" xfId="0" applyNumberFormat="1" applyFill="1" applyProtection="1"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4"/>
  <sheetViews>
    <sheetView tabSelected="1" zoomScale="70" zoomScaleNormal="70" workbookViewId="0">
      <selection activeCell="D16" sqref="D16"/>
    </sheetView>
  </sheetViews>
  <sheetFormatPr defaultRowHeight="12.75" x14ac:dyDescent="0.2"/>
  <cols>
    <col min="1" max="1" width="10.5" customWidth="1"/>
    <col min="2" max="2" width="73.75" customWidth="1"/>
    <col min="3" max="3" width="5" customWidth="1"/>
    <col min="4" max="4" width="15.875" customWidth="1"/>
    <col min="5" max="5" width="10.375" customWidth="1"/>
    <col min="7" max="7" width="16.5" customWidth="1"/>
  </cols>
  <sheetData>
    <row r="2" spans="1:7" x14ac:dyDescent="0.2">
      <c r="B2" s="1" t="s">
        <v>20</v>
      </c>
    </row>
    <row r="3" spans="1:7" ht="0.75" customHeight="1" x14ac:dyDescent="0.2">
      <c r="A3" s="2"/>
      <c r="B3" s="2"/>
      <c r="C3" s="3"/>
      <c r="D3" s="3"/>
      <c r="E3" s="3"/>
      <c r="F3" s="3"/>
    </row>
    <row r="4" spans="1:7" x14ac:dyDescent="0.2">
      <c r="A4" s="81" t="s">
        <v>0</v>
      </c>
      <c r="B4" s="81"/>
      <c r="C4" s="3"/>
      <c r="D4" s="3"/>
      <c r="E4" s="3"/>
      <c r="F4" s="3"/>
    </row>
    <row r="5" spans="1:7" x14ac:dyDescent="0.2">
      <c r="A5" s="81" t="s">
        <v>1</v>
      </c>
      <c r="B5" s="81"/>
    </row>
    <row r="6" spans="1:7" x14ac:dyDescent="0.2">
      <c r="A6" s="82" t="s">
        <v>2</v>
      </c>
      <c r="B6" s="83"/>
    </row>
    <row r="7" spans="1:7" ht="15" x14ac:dyDescent="0.25">
      <c r="A7" s="84" t="s">
        <v>54</v>
      </c>
      <c r="B7" s="84"/>
      <c r="C7" s="84"/>
      <c r="D7" s="84"/>
      <c r="E7" s="84"/>
      <c r="F7" s="4"/>
    </row>
    <row r="8" spans="1:7" ht="13.5" thickBot="1" x14ac:dyDescent="0.25">
      <c r="A8" s="85"/>
      <c r="B8" s="85"/>
      <c r="C8" s="85"/>
      <c r="D8" s="85"/>
      <c r="E8" s="5"/>
      <c r="F8" s="5"/>
    </row>
    <row r="9" spans="1:7" ht="13.5" customHeight="1" thickBot="1" x14ac:dyDescent="0.25">
      <c r="A9" s="47" t="s">
        <v>3</v>
      </c>
      <c r="B9" s="49" t="s">
        <v>4</v>
      </c>
      <c r="C9" s="51" t="s">
        <v>5</v>
      </c>
      <c r="D9" s="53" t="s">
        <v>6</v>
      </c>
      <c r="E9" s="54"/>
      <c r="F9" s="54"/>
      <c r="G9" s="55"/>
    </row>
    <row r="10" spans="1:7" ht="51.75" thickBot="1" x14ac:dyDescent="0.25">
      <c r="A10" s="48"/>
      <c r="B10" s="50"/>
      <c r="C10" s="52"/>
      <c r="D10" s="6" t="s">
        <v>21</v>
      </c>
      <c r="E10" s="6" t="s">
        <v>22</v>
      </c>
      <c r="F10" s="6" t="s">
        <v>7</v>
      </c>
      <c r="G10" s="18" t="s">
        <v>8</v>
      </c>
    </row>
    <row r="11" spans="1:7" ht="25.5" x14ac:dyDescent="0.2">
      <c r="A11" s="20" t="s">
        <v>10</v>
      </c>
      <c r="B11" s="21" t="s">
        <v>25</v>
      </c>
      <c r="C11" s="22"/>
      <c r="D11" s="22"/>
      <c r="E11" s="22"/>
      <c r="F11" s="22"/>
      <c r="G11" s="23"/>
    </row>
    <row r="12" spans="1:7" x14ac:dyDescent="0.2">
      <c r="A12" s="11" t="s">
        <v>11</v>
      </c>
      <c r="B12" s="7" t="s">
        <v>55</v>
      </c>
      <c r="C12" s="8">
        <v>1</v>
      </c>
      <c r="D12" s="9"/>
      <c r="E12" s="86">
        <v>0</v>
      </c>
      <c r="F12" s="10"/>
      <c r="G12" s="24">
        <f>C12*E12</f>
        <v>0</v>
      </c>
    </row>
    <row r="13" spans="1:7" x14ac:dyDescent="0.2">
      <c r="A13" s="11" t="s">
        <v>12</v>
      </c>
      <c r="B13" s="7" t="s">
        <v>56</v>
      </c>
      <c r="C13" s="8">
        <v>13</v>
      </c>
      <c r="D13" s="31"/>
      <c r="E13" s="86">
        <v>0</v>
      </c>
      <c r="F13" s="46"/>
      <c r="G13" s="24">
        <f>C13*E13</f>
        <v>0</v>
      </c>
    </row>
    <row r="14" spans="1:7" x14ac:dyDescent="0.2">
      <c r="A14" s="11" t="s">
        <v>13</v>
      </c>
      <c r="B14" s="7" t="s">
        <v>9</v>
      </c>
      <c r="C14" s="8">
        <v>33</v>
      </c>
      <c r="D14" s="31"/>
      <c r="E14" s="9"/>
      <c r="F14" s="87">
        <v>0</v>
      </c>
      <c r="G14" s="19">
        <f>C14*F14</f>
        <v>0</v>
      </c>
    </row>
    <row r="15" spans="1:7" x14ac:dyDescent="0.2">
      <c r="A15" s="11" t="s">
        <v>26</v>
      </c>
      <c r="B15" s="26" t="s">
        <v>23</v>
      </c>
      <c r="C15" s="8">
        <v>28</v>
      </c>
      <c r="D15" s="86">
        <v>0</v>
      </c>
      <c r="E15" s="9"/>
      <c r="F15" s="9"/>
      <c r="G15" s="29">
        <f>C15*D15</f>
        <v>0</v>
      </c>
    </row>
    <row r="16" spans="1:7" x14ac:dyDescent="0.2">
      <c r="A16" s="11" t="s">
        <v>28</v>
      </c>
      <c r="B16" s="7" t="s">
        <v>27</v>
      </c>
      <c r="C16" s="30">
        <v>36</v>
      </c>
      <c r="D16" s="86">
        <v>0</v>
      </c>
      <c r="E16" s="31"/>
      <c r="F16" s="32"/>
      <c r="G16" s="19">
        <f>C16*D16</f>
        <v>0</v>
      </c>
    </row>
    <row r="17" spans="1:7" x14ac:dyDescent="0.2">
      <c r="A17" s="11" t="s">
        <v>29</v>
      </c>
      <c r="B17" s="26" t="s">
        <v>58</v>
      </c>
      <c r="C17" s="8">
        <v>1</v>
      </c>
      <c r="D17" s="86">
        <v>0</v>
      </c>
      <c r="E17" s="9"/>
      <c r="F17" s="10"/>
      <c r="G17" s="19">
        <f>C17*D17</f>
        <v>0</v>
      </c>
    </row>
    <row r="18" spans="1:7" x14ac:dyDescent="0.2">
      <c r="A18" s="11" t="s">
        <v>57</v>
      </c>
      <c r="B18" s="26" t="s">
        <v>30</v>
      </c>
      <c r="C18" s="8">
        <v>1</v>
      </c>
      <c r="D18" s="86">
        <v>0</v>
      </c>
      <c r="E18" s="9"/>
      <c r="F18" s="10"/>
      <c r="G18" s="19">
        <f>C18*D18</f>
        <v>0</v>
      </c>
    </row>
    <row r="19" spans="1:7" ht="12.75" customHeight="1" x14ac:dyDescent="0.2">
      <c r="A19" s="73" t="s">
        <v>24</v>
      </c>
      <c r="B19" s="33" t="s">
        <v>31</v>
      </c>
      <c r="C19" s="75" t="s">
        <v>32</v>
      </c>
      <c r="D19" s="76"/>
      <c r="E19" s="76"/>
      <c r="F19" s="76"/>
      <c r="G19" s="77"/>
    </row>
    <row r="20" spans="1:7" x14ac:dyDescent="0.2">
      <c r="A20" s="73"/>
      <c r="B20" s="34" t="s">
        <v>33</v>
      </c>
      <c r="C20" s="75"/>
      <c r="D20" s="76"/>
      <c r="E20" s="76"/>
      <c r="F20" s="76"/>
      <c r="G20" s="77"/>
    </row>
    <row r="21" spans="1:7" x14ac:dyDescent="0.2">
      <c r="A21" s="73"/>
      <c r="B21" s="34" t="s">
        <v>34</v>
      </c>
      <c r="C21" s="75"/>
      <c r="D21" s="76"/>
      <c r="E21" s="76"/>
      <c r="F21" s="76"/>
      <c r="G21" s="77"/>
    </row>
    <row r="22" spans="1:7" x14ac:dyDescent="0.2">
      <c r="A22" s="73"/>
      <c r="B22" s="34" t="s">
        <v>35</v>
      </c>
      <c r="C22" s="75"/>
      <c r="D22" s="76"/>
      <c r="E22" s="76"/>
      <c r="F22" s="76"/>
      <c r="G22" s="77"/>
    </row>
    <row r="23" spans="1:7" x14ac:dyDescent="0.2">
      <c r="A23" s="73"/>
      <c r="B23" s="34" t="s">
        <v>36</v>
      </c>
      <c r="C23" s="75"/>
      <c r="D23" s="76"/>
      <c r="E23" s="76"/>
      <c r="F23" s="76"/>
      <c r="G23" s="77"/>
    </row>
    <row r="24" spans="1:7" ht="13.5" thickBot="1" x14ac:dyDescent="0.25">
      <c r="A24" s="74"/>
      <c r="B24" s="35" t="s">
        <v>37</v>
      </c>
      <c r="C24" s="78"/>
      <c r="D24" s="79"/>
      <c r="E24" s="79"/>
      <c r="F24" s="79"/>
      <c r="G24" s="80"/>
    </row>
    <row r="25" spans="1:7" ht="25.5" x14ac:dyDescent="0.2">
      <c r="A25" s="20" t="s">
        <v>14</v>
      </c>
      <c r="B25" s="21" t="s">
        <v>38</v>
      </c>
      <c r="C25" s="22"/>
      <c r="D25" s="22"/>
      <c r="E25" s="22"/>
      <c r="F25" s="22"/>
      <c r="G25" s="23"/>
    </row>
    <row r="26" spans="1:7" x14ac:dyDescent="0.2">
      <c r="A26" s="11" t="s">
        <v>15</v>
      </c>
      <c r="B26" s="7" t="s">
        <v>56</v>
      </c>
      <c r="C26" s="8">
        <v>7</v>
      </c>
      <c r="D26" s="43"/>
      <c r="E26" s="86">
        <v>0</v>
      </c>
      <c r="F26" s="10"/>
      <c r="G26" s="24">
        <f>C26*E26</f>
        <v>0</v>
      </c>
    </row>
    <row r="27" spans="1:7" x14ac:dyDescent="0.2">
      <c r="A27" s="11" t="s">
        <v>16</v>
      </c>
      <c r="B27" s="7" t="s">
        <v>9</v>
      </c>
      <c r="C27" s="8">
        <v>21</v>
      </c>
      <c r="D27" s="31"/>
      <c r="E27" s="45"/>
      <c r="F27" s="87">
        <v>0</v>
      </c>
      <c r="G27" s="19">
        <f>C27*F27</f>
        <v>0</v>
      </c>
    </row>
    <row r="28" spans="1:7" x14ac:dyDescent="0.2">
      <c r="A28" s="25" t="s">
        <v>17</v>
      </c>
      <c r="B28" s="7" t="s">
        <v>23</v>
      </c>
      <c r="C28" s="44">
        <v>28</v>
      </c>
      <c r="D28" s="86">
        <v>0</v>
      </c>
      <c r="E28" s="31"/>
      <c r="F28" s="32"/>
      <c r="G28" s="28">
        <f>C28*D28</f>
        <v>0</v>
      </c>
    </row>
    <row r="29" spans="1:7" x14ac:dyDescent="0.2">
      <c r="A29" s="25" t="s">
        <v>18</v>
      </c>
      <c r="B29" s="7" t="s">
        <v>27</v>
      </c>
      <c r="C29" s="27">
        <v>36</v>
      </c>
      <c r="D29" s="86">
        <v>0</v>
      </c>
      <c r="E29" s="31"/>
      <c r="F29" s="32"/>
      <c r="G29" s="28">
        <f>C29*D29</f>
        <v>0</v>
      </c>
    </row>
    <row r="30" spans="1:7" x14ac:dyDescent="0.2">
      <c r="A30" s="11" t="s">
        <v>39</v>
      </c>
      <c r="B30" s="36" t="s">
        <v>53</v>
      </c>
      <c r="C30" s="44">
        <v>1</v>
      </c>
      <c r="D30" s="86">
        <v>0</v>
      </c>
      <c r="E30" s="9"/>
      <c r="F30" s="10"/>
      <c r="G30" s="28">
        <f>C30*D30</f>
        <v>0</v>
      </c>
    </row>
    <row r="31" spans="1:7" x14ac:dyDescent="0.2">
      <c r="A31" s="11" t="s">
        <v>40</v>
      </c>
      <c r="B31" s="36" t="s">
        <v>30</v>
      </c>
      <c r="C31" s="44">
        <v>1</v>
      </c>
      <c r="D31" s="86">
        <v>0</v>
      </c>
      <c r="E31" s="9"/>
      <c r="F31" s="10"/>
      <c r="G31" s="28">
        <f>C31*D31</f>
        <v>0</v>
      </c>
    </row>
    <row r="32" spans="1:7" ht="42.6" customHeight="1" thickBot="1" x14ac:dyDescent="0.25">
      <c r="A32" s="37" t="s">
        <v>24</v>
      </c>
      <c r="B32" s="38" t="s">
        <v>41</v>
      </c>
      <c r="C32" s="59" t="s">
        <v>32</v>
      </c>
      <c r="D32" s="60"/>
      <c r="E32" s="59"/>
      <c r="F32" s="59"/>
      <c r="G32" s="61"/>
    </row>
    <row r="33" spans="1:7" ht="25.5" x14ac:dyDescent="0.2">
      <c r="A33" s="20" t="s">
        <v>42</v>
      </c>
      <c r="B33" s="21" t="s">
        <v>43</v>
      </c>
      <c r="C33" s="22"/>
      <c r="D33" s="22"/>
      <c r="E33" s="22"/>
      <c r="F33" s="22"/>
      <c r="G33" s="23"/>
    </row>
    <row r="34" spans="1:7" x14ac:dyDescent="0.2">
      <c r="A34" s="11" t="s">
        <v>44</v>
      </c>
      <c r="B34" s="7" t="s">
        <v>55</v>
      </c>
      <c r="C34" s="8">
        <v>2</v>
      </c>
      <c r="D34" s="9"/>
      <c r="E34" s="87">
        <v>0</v>
      </c>
      <c r="F34" s="10"/>
      <c r="G34" s="24">
        <f>C34*E34</f>
        <v>0</v>
      </c>
    </row>
    <row r="35" spans="1:7" x14ac:dyDescent="0.2">
      <c r="A35" s="11" t="s">
        <v>45</v>
      </c>
      <c r="B35" s="7" t="s">
        <v>56</v>
      </c>
      <c r="C35" s="8">
        <v>12</v>
      </c>
      <c r="D35" s="9"/>
      <c r="E35" s="9"/>
      <c r="F35" s="87">
        <v>0</v>
      </c>
      <c r="G35" s="19">
        <f>C35*F35</f>
        <v>0</v>
      </c>
    </row>
    <row r="36" spans="1:7" x14ac:dyDescent="0.2">
      <c r="A36" s="11" t="s">
        <v>46</v>
      </c>
      <c r="B36" s="7" t="s">
        <v>52</v>
      </c>
      <c r="C36" s="8">
        <v>1</v>
      </c>
      <c r="D36" s="87">
        <v>0</v>
      </c>
      <c r="E36" s="9"/>
      <c r="F36" s="10"/>
      <c r="G36" s="19">
        <f>C36*D36</f>
        <v>0</v>
      </c>
    </row>
    <row r="37" spans="1:7" x14ac:dyDescent="0.2">
      <c r="A37" s="62" t="s">
        <v>24</v>
      </c>
      <c r="B37" s="33" t="s">
        <v>47</v>
      </c>
      <c r="C37" s="64" t="s">
        <v>48</v>
      </c>
      <c r="D37" s="65"/>
      <c r="E37" s="65"/>
      <c r="F37" s="65"/>
      <c r="G37" s="66"/>
    </row>
    <row r="38" spans="1:7" x14ac:dyDescent="0.2">
      <c r="A38" s="62"/>
      <c r="B38" s="34" t="s">
        <v>49</v>
      </c>
      <c r="C38" s="67"/>
      <c r="D38" s="68"/>
      <c r="E38" s="68"/>
      <c r="F38" s="68"/>
      <c r="G38" s="69"/>
    </row>
    <row r="39" spans="1:7" ht="13.5" thickBot="1" x14ac:dyDescent="0.25">
      <c r="A39" s="63"/>
      <c r="B39" s="35" t="s">
        <v>36</v>
      </c>
      <c r="C39" s="70"/>
      <c r="D39" s="71"/>
      <c r="E39" s="71"/>
      <c r="F39" s="71"/>
      <c r="G39" s="72"/>
    </row>
    <row r="40" spans="1:7" x14ac:dyDescent="0.2">
      <c r="A40" s="12"/>
      <c r="B40" s="39"/>
      <c r="C40" s="13"/>
      <c r="F40" s="14"/>
      <c r="G40" s="15"/>
    </row>
    <row r="41" spans="1:7" ht="13.5" thickBot="1" x14ac:dyDescent="0.25">
      <c r="A41" s="40"/>
    </row>
    <row r="42" spans="1:7" ht="15.75" thickBot="1" x14ac:dyDescent="0.25">
      <c r="A42" s="56" t="s">
        <v>19</v>
      </c>
      <c r="B42" s="57"/>
      <c r="C42" s="57"/>
      <c r="D42" s="57"/>
      <c r="E42" s="58"/>
      <c r="F42" s="16"/>
      <c r="G42" s="17">
        <f>G12+G13+G14+G15+G16+G17+G18+G26+G27+G28+G29+G30+G31+G34+G35+G36</f>
        <v>0</v>
      </c>
    </row>
    <row r="44" spans="1:7" x14ac:dyDescent="0.2">
      <c r="A44" s="42" t="s">
        <v>50</v>
      </c>
      <c r="B44" s="41" t="s">
        <v>51</v>
      </c>
    </row>
  </sheetData>
  <sheetProtection password="F29A" sheet="1" objects="1" scenarios="1" selectLockedCells="1"/>
  <mergeCells count="15">
    <mergeCell ref="A4:B4"/>
    <mergeCell ref="A5:B5"/>
    <mergeCell ref="A6:B6"/>
    <mergeCell ref="A7:E7"/>
    <mergeCell ref="A8:D8"/>
    <mergeCell ref="A9:A10"/>
    <mergeCell ref="B9:B10"/>
    <mergeCell ref="C9:C10"/>
    <mergeCell ref="D9:G9"/>
    <mergeCell ref="A42:E42"/>
    <mergeCell ref="C32:G32"/>
    <mergeCell ref="A37:A39"/>
    <mergeCell ref="C37:G39"/>
    <mergeCell ref="A19:A24"/>
    <mergeCell ref="C19:G24"/>
  </mergeCells>
  <pageMargins left="0.31496062992125984" right="0.31496062992125984" top="0.19685039370078741" bottom="0.19685039370078741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Měřínská Aneta</cp:lastModifiedBy>
  <cp:lastPrinted>2023-02-06T06:31:31Z</cp:lastPrinted>
  <dcterms:created xsi:type="dcterms:W3CDTF">2021-12-20T14:50:43Z</dcterms:created>
  <dcterms:modified xsi:type="dcterms:W3CDTF">2023-02-13T11:55:03Z</dcterms:modified>
</cp:coreProperties>
</file>